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okas\Desktop\jednostavna nabava grobni okviri\"/>
    </mc:Choice>
  </mc:AlternateContent>
  <xr:revisionPtr revIDLastSave="0" documentId="8_{8351B015-1AFD-49CA-BF80-3DA265A07307}" xr6:coauthVersionLast="47" xr6:coauthVersionMax="47" xr10:uidLastSave="{00000000-0000-0000-0000-000000000000}"/>
  <bookViews>
    <workbookView xWindow="-120" yWindow="-120" windowWidth="29040" windowHeight="15720" xr2:uid="{794B8C84-90B0-4ED0-ADD6-33982CC2EFF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9" i="1"/>
  <c r="F13" i="1" l="1"/>
  <c r="F15" i="1" s="1"/>
  <c r="F17" i="1" s="1"/>
</calcChain>
</file>

<file path=xl/sharedStrings.xml><?xml version="1.0" encoding="utf-8"?>
<sst xmlns="http://schemas.openxmlformats.org/spreadsheetml/2006/main" count="22" uniqueCount="22">
  <si>
    <t>TROŠKOVNIK</t>
  </si>
  <si>
    <t xml:space="preserve">Predmet nabave: IZVOĐENJE RADOVA NA IZGRADNJI GROBNIH OKVIRA NA MJESNIM GROBLJIMA OPĆINE KLOŠTAR IVANIĆ </t>
  </si>
  <si>
    <t>Ponuditelj nudi cijene Predmeta nabave putem ovog Troškovnika, te je obvezan nuditi, odnosno ispuniti sve stavke Troškovnika. Nije prihvatljivo precrtavanje ili korigiranje zadane stavke Troškovnika.</t>
  </si>
  <si>
    <t>TROŠKOVNIK ZA IZRADU BETONSKOG OKVIRA I BETONSKH STAZA UZ OKVIR</t>
  </si>
  <si>
    <t>Opis stavke</t>
  </si>
  <si>
    <t>Jedinica mjere</t>
  </si>
  <si>
    <t>Količina</t>
  </si>
  <si>
    <t>Jedinična cijena (EUR)</t>
  </si>
  <si>
    <t>Ukupno (EUR)</t>
  </si>
  <si>
    <t>1.</t>
  </si>
  <si>
    <t>TLOCRTNE POVRŠINE 200 X 275 cm</t>
  </si>
  <si>
    <t>Iskop zemlje III. kat. za temelje (dubina 80 cm) i staze betonskog okvira (dubina 20 cm);  prebacivanje zemlje od iskopa unutar nadtemeljnih    zidova bet. okvira, uključivo i nabijanje; dobavu materijala te izradu tampona od prirodnog šljunka deblj. 15 cm ( u zbijenom stanju) ispod    betonske staze okvira; izradu dvostrane oplate nadtemeljnog zida okvira; betoniranje temelja okvira širine 20 cm betonom MB20 u zemlji i u oplati;  betoniranje staze uz okvir d=20 cm betonom MB 20; dobavu i postavu betonskog čelika za betonski okvir i staze (mreža Q188, 132kg/okviru), armatura okvira i staza se mora povezati, betoniranje je dozvoljeno tek nakon pregleda armature od  strane investitora; utovar i odvoz preostale zemlje od iskopa na     udaljenost do 2 km.</t>
  </si>
  <si>
    <t>kpl</t>
  </si>
  <si>
    <t>2.</t>
  </si>
  <si>
    <t>TLOCRTNE POVRŠINE 120 X 275 cm</t>
  </si>
  <si>
    <t>Iskop zemlje III. kat. za temelje (dubina 80 cm) i staze betonskog okvira (dubina 20 cm);  prebacivanje zemlje od iskopa unutar nadtemeljnih    zidova bet. okvira, uključivo i nabijanje; dobavu materijala te izradu tampona od prirodnog šljunka deblj. 15 cm (u zbijenom stanju) ispod    betonske staze okvira; izradu dvostrane oplate nadtemeljnog zida okvira; betoniranje temelja okvira širine 20 cm betonom MB20 u zemlji i u oplati;  betoniranje staze uz okvir d=20 cm betonom MB 20;  dobavu i postavu betonskog čelika za betonski okvir i staze (mreža Q188, 102 kg/okviru), armatura okvira i staza se mora povezati, betoniranje je dozvoljeno tek nakon pregleda armature od strane investitora; utovar i odvoz preostale zemlje od iskopa na     udaljenost do 2 km.</t>
  </si>
  <si>
    <t>Ukupno:</t>
  </si>
  <si>
    <t>Pdv 25%:</t>
  </si>
  <si>
    <t>Sveukupno:</t>
  </si>
  <si>
    <t>U</t>
  </si>
  <si>
    <t>Pečat i potpis ponuditelja:</t>
  </si>
  <si>
    <t xml:space="preserve">                                                         dana                    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</si>
</sst>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0" fillId="0" borderId="0" xfId="1" applyFont="1"/>
    <xf numFmtId="0" fontId="0" fillId="0" borderId="10" xfId="0" applyBorder="1"/>
    <xf numFmtId="0" fontId="0" fillId="0" borderId="10" xfId="0" applyBorder="1" applyAlignment="1">
      <alignment wrapText="1"/>
    </xf>
    <xf numFmtId="43" fontId="0" fillId="0" borderId="10" xfId="1" applyFont="1" applyBorder="1" applyAlignment="1">
      <alignment vertical="center"/>
    </xf>
    <xf numFmtId="43" fontId="0" fillId="0" borderId="10" xfId="1" applyFont="1" applyBorder="1" applyAlignment="1">
      <alignment wrapText="1"/>
    </xf>
    <xf numFmtId="43" fontId="0" fillId="0" borderId="10" xfId="1" applyFont="1" applyBorder="1"/>
    <xf numFmtId="0" fontId="0" fillId="0" borderId="10" xfId="0" applyBorder="1" applyAlignment="1">
      <alignment horizontal="left" vertical="top" wrapText="1"/>
    </xf>
    <xf numFmtId="0" fontId="0" fillId="0" borderId="7" xfId="0" applyBorder="1"/>
    <xf numFmtId="0" fontId="0" fillId="0" borderId="8" xfId="0" applyBorder="1"/>
    <xf numFmtId="43" fontId="0" fillId="0" borderId="8" xfId="1" applyFont="1" applyBorder="1"/>
    <xf numFmtId="43" fontId="0" fillId="0" borderId="9" xfId="1" applyFont="1" applyBorder="1"/>
    <xf numFmtId="0" fontId="0" fillId="0" borderId="0" xfId="0" applyAlignment="1">
      <alignment horizontal="right"/>
    </xf>
    <xf numFmtId="0" fontId="0" fillId="0" borderId="5" xfId="0" applyBorder="1"/>
    <xf numFmtId="0" fontId="0" fillId="0" borderId="7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80F07-8A4D-45E9-9E60-77F9D22E73E6}">
  <sheetPr>
    <pageSetUpPr fitToPage="1"/>
  </sheetPr>
  <dimension ref="A1:F20"/>
  <sheetViews>
    <sheetView tabSelected="1" topLeftCell="A10" workbookViewId="0">
      <selection activeCell="F17" sqref="F17"/>
    </sheetView>
  </sheetViews>
  <sheetFormatPr defaultRowHeight="15" x14ac:dyDescent="0.25"/>
  <cols>
    <col min="1" max="1" width="5.42578125" customWidth="1"/>
    <col min="2" max="2" width="42.28515625" customWidth="1"/>
    <col min="3" max="3" width="9.42578125" customWidth="1"/>
    <col min="4" max="4" width="9" style="1" customWidth="1"/>
    <col min="5" max="5" width="12.85546875" style="1" customWidth="1"/>
    <col min="6" max="6" width="12" style="1" customWidth="1"/>
  </cols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8"/>
      <c r="B2" s="19"/>
      <c r="C2" s="19"/>
      <c r="D2" s="19"/>
      <c r="E2" s="19"/>
      <c r="F2" s="20"/>
    </row>
    <row r="3" spans="1:6" x14ac:dyDescent="0.25">
      <c r="A3" s="21" t="s">
        <v>1</v>
      </c>
      <c r="B3" s="22"/>
      <c r="C3" s="22"/>
      <c r="D3" s="22"/>
      <c r="E3" s="22"/>
      <c r="F3" s="23"/>
    </row>
    <row r="4" spans="1:6" x14ac:dyDescent="0.25">
      <c r="A4" s="24"/>
      <c r="B4" s="25"/>
      <c r="C4" s="25"/>
      <c r="D4" s="25"/>
      <c r="E4" s="25"/>
      <c r="F4" s="26"/>
    </row>
    <row r="5" spans="1:6" ht="47.25" customHeight="1" x14ac:dyDescent="0.25">
      <c r="A5" s="27" t="s">
        <v>2</v>
      </c>
      <c r="B5" s="28"/>
      <c r="C5" s="28"/>
      <c r="D5" s="28"/>
      <c r="E5" s="28"/>
      <c r="F5" s="29"/>
    </row>
    <row r="6" spans="1:6" x14ac:dyDescent="0.25">
      <c r="A6" s="30" t="s">
        <v>3</v>
      </c>
      <c r="B6" s="31"/>
      <c r="C6" s="31"/>
      <c r="D6" s="31"/>
      <c r="E6" s="31"/>
      <c r="F6" s="32"/>
    </row>
    <row r="7" spans="1:6" ht="27.75" customHeight="1" x14ac:dyDescent="0.25">
      <c r="A7" s="2"/>
      <c r="B7" s="2" t="s">
        <v>4</v>
      </c>
      <c r="C7" s="3" t="s">
        <v>5</v>
      </c>
      <c r="D7" s="4" t="s">
        <v>6</v>
      </c>
      <c r="E7" s="5" t="s">
        <v>7</v>
      </c>
      <c r="F7" s="5" t="s">
        <v>8</v>
      </c>
    </row>
    <row r="8" spans="1:6" x14ac:dyDescent="0.25">
      <c r="A8" s="2" t="s">
        <v>9</v>
      </c>
      <c r="B8" s="2" t="s">
        <v>10</v>
      </c>
      <c r="C8" s="2"/>
      <c r="D8" s="6"/>
      <c r="E8" s="6"/>
      <c r="F8" s="6"/>
    </row>
    <row r="9" spans="1:6" ht="270" x14ac:dyDescent="0.25">
      <c r="A9" s="2"/>
      <c r="B9" s="7" t="s">
        <v>11</v>
      </c>
      <c r="C9" s="2" t="s">
        <v>12</v>
      </c>
      <c r="D9" s="6">
        <v>23</v>
      </c>
      <c r="E9" s="6"/>
      <c r="F9" s="6">
        <f>D9*E9</f>
        <v>0</v>
      </c>
    </row>
    <row r="10" spans="1:6" x14ac:dyDescent="0.25">
      <c r="A10" s="14" t="s">
        <v>13</v>
      </c>
      <c r="B10" s="9" t="s">
        <v>14</v>
      </c>
      <c r="C10" s="9"/>
      <c r="D10" s="10"/>
      <c r="E10" s="10"/>
      <c r="F10" s="6"/>
    </row>
    <row r="11" spans="1:6" ht="270" x14ac:dyDescent="0.25">
      <c r="A11" s="2"/>
      <c r="B11" s="3" t="s">
        <v>15</v>
      </c>
      <c r="C11" s="2"/>
      <c r="D11" s="6">
        <v>8</v>
      </c>
      <c r="E11" s="6"/>
      <c r="F11" s="6">
        <f t="shared" ref="F11" si="0">D11*E11</f>
        <v>0</v>
      </c>
    </row>
    <row r="13" spans="1:6" x14ac:dyDescent="0.25">
      <c r="A13" s="8"/>
      <c r="B13" s="9" t="s">
        <v>16</v>
      </c>
      <c r="C13" s="9"/>
      <c r="D13" s="10"/>
      <c r="E13" s="10"/>
      <c r="F13" s="11">
        <f>SUM(F9:F12)</f>
        <v>0</v>
      </c>
    </row>
    <row r="15" spans="1:6" x14ac:dyDescent="0.25">
      <c r="A15" s="8"/>
      <c r="B15" s="9" t="s">
        <v>17</v>
      </c>
      <c r="C15" s="9"/>
      <c r="D15" s="10"/>
      <c r="E15" s="10"/>
      <c r="F15" s="11">
        <f>F13*0.25</f>
        <v>0</v>
      </c>
    </row>
    <row r="17" spans="1:6" x14ac:dyDescent="0.25">
      <c r="A17" s="8"/>
      <c r="B17" s="9" t="s">
        <v>18</v>
      </c>
      <c r="C17" s="9"/>
      <c r="D17" s="10"/>
      <c r="E17" s="10"/>
      <c r="F17" s="11">
        <f>SUM(F13:F15)</f>
        <v>0</v>
      </c>
    </row>
    <row r="19" spans="1:6" x14ac:dyDescent="0.25">
      <c r="A19" s="12" t="s">
        <v>19</v>
      </c>
      <c r="B19" s="13" t="s">
        <v>21</v>
      </c>
    </row>
    <row r="20" spans="1:6" x14ac:dyDescent="0.25">
      <c r="D20" s="1" t="s">
        <v>20</v>
      </c>
    </row>
  </sheetData>
  <mergeCells count="4">
    <mergeCell ref="A1:F2"/>
    <mergeCell ref="A3:F4"/>
    <mergeCell ref="A5:F5"/>
    <mergeCell ref="A6:F6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Kušar</dc:creator>
  <cp:lastModifiedBy>Mateja Šviglin</cp:lastModifiedBy>
  <cp:lastPrinted>2026-04-16T13:22:51Z</cp:lastPrinted>
  <dcterms:created xsi:type="dcterms:W3CDTF">2026-04-16T08:36:44Z</dcterms:created>
  <dcterms:modified xsi:type="dcterms:W3CDTF">2026-04-17T07:59:47Z</dcterms:modified>
</cp:coreProperties>
</file>